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S:\40-1-2 Rechnungswesen\intern\- Einkauf\Rahmenverträge offen\Klassen+OGS+Fachraummöbel_2026-2030\neuer_Kombi-RV\Neuausschreibung_Los3_Kunst+Musik\"/>
    </mc:Choice>
  </mc:AlternateContent>
  <xr:revisionPtr revIDLastSave="0" documentId="13_ncr:1_{11017148-0530-4B58-9C6B-F21AE50AFB28}" xr6:coauthVersionLast="47" xr6:coauthVersionMax="47" xr10:uidLastSave="{00000000-0000-0000-0000-000000000000}"/>
  <bookViews>
    <workbookView xWindow="-105" yWindow="0" windowWidth="14610" windowHeight="15585" xr2:uid="{474085EA-DF7D-462A-A228-3ADA26FBCFB4}"/>
  </bookViews>
  <sheets>
    <sheet name="ehem. Los 3 b Metallmöb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9" i="1" l="1"/>
  <c r="E35" i="1"/>
  <c r="E31" i="1"/>
  <c r="E28" i="1"/>
  <c r="E43" i="1" l="1"/>
  <c r="E3" i="1" s="1"/>
  <c r="E45" i="1" l="1"/>
  <c r="E47" i="1" s="1"/>
</calcChain>
</file>

<file path=xl/sharedStrings.xml><?xml version="1.0" encoding="utf-8"?>
<sst xmlns="http://schemas.openxmlformats.org/spreadsheetml/2006/main" count="52" uniqueCount="46">
  <si>
    <t>Hinweis: Die ausgenullten Beträge sind als Text weiß formatiert, so kann man dieses LV entweder manuell oder digtial ausfüllen (mit Berechnung)</t>
  </si>
  <si>
    <t>Los 3 - Summe netto:</t>
  </si>
  <si>
    <t xml:space="preserve">Pos. </t>
  </si>
  <si>
    <t>Stück-</t>
  </si>
  <si>
    <t>Gegenstand / Maßnahme</t>
  </si>
  <si>
    <t>Preis je</t>
  </si>
  <si>
    <t>Gesamt-</t>
  </si>
  <si>
    <t>zahl</t>
  </si>
  <si>
    <t>Einheit</t>
  </si>
  <si>
    <t>Betrag</t>
  </si>
  <si>
    <t>EUR</t>
  </si>
  <si>
    <t xml:space="preserve">Vorbemerkungen / Mindeststandards: </t>
  </si>
  <si>
    <t>1. Die Lieferung und Leistung erfolgt frei Verwendungsstelle, inklusive ggfs. notwendiger Montage, siehe auch die Besonderen und Ergänzenden Vertragsbedingungen A 4.</t>
  </si>
  <si>
    <t>2. Der Bieter gewährt eine Beschaffenheits- und Haltbarkeitsgarantie von 60 Monaten auf alle Produkte.</t>
  </si>
  <si>
    <t xml:space="preserve">3. Toleranzen: Aufgrund der Besonderheit der Möbel bestehen hier deutlich größere Abweichungstoleranzen von ca. +/- 20 cm, soweit nicht anders angegeben. </t>
  </si>
  <si>
    <t>Pos.</t>
  </si>
  <si>
    <t>Anzahl</t>
  </si>
  <si>
    <t>Gegenstand/Mindestanforderungen</t>
  </si>
  <si>
    <t>EP</t>
  </si>
  <si>
    <t>GP</t>
  </si>
  <si>
    <t>netto</t>
  </si>
  <si>
    <t>€</t>
  </si>
  <si>
    <t xml:space="preserve">Kosten für Lieferungen und Leistungen außerhalb des Standardsortiments </t>
  </si>
  <si>
    <t>Für alle übrigen, nicht explizit im Leistungsverzeichnis zu bepreisenden Artikel des Herstellers wird ein Rabattsatz auf die Herstellerpreisliste angeboten.</t>
  </si>
  <si>
    <t>Es wird ein Rabattsatz in Höhe von ______ % angeboten.</t>
  </si>
  <si>
    <t>Fabrikat / Modell:____________________________________________</t>
  </si>
  <si>
    <t>gesamt netto:</t>
  </si>
  <si>
    <t xml:space="preserve">Mwst. 
(19 %)                 </t>
  </si>
  <si>
    <t>gesamt brutto:</t>
  </si>
  <si>
    <t>Leistungsbeschreibung Los 3 a - Kunst- und Musikmöbel (Metall)</t>
  </si>
  <si>
    <t>4.Die Lieferung erfolgt auf Abruf in Einzelaufträgen während der Rahmenvertragslaufzeit.</t>
  </si>
  <si>
    <t>5. Es dürfen nur umweltfreundliche, den geltenden Umwelt- und Gesundheitsschutzverordnungen entsprechenden Werkstoffe zur Anwendung gelangen. Die Materialien sind bspw. mit Siegeln wie „Blauer Engel“ oder „FEMB-Level“ zertifiziert, sind recyclingfähig, biologisch abbaubar oder unter reduziertem Ressourcenverbrauch während der Produktion hergestellt worden und wirken sich dadurch positiv auf den Klimaschutz aus.</t>
  </si>
  <si>
    <t>6. Im Fall des Zuschlags hat der Auftraggeber dem Auftragnehmer Produktbilder zu jeder Position als Bilddatei in einem gängigen Format zur Verfügung zu stellen.</t>
  </si>
  <si>
    <t>L3b-1</t>
  </si>
  <si>
    <t>L3b-2</t>
  </si>
  <si>
    <t>L3b-3</t>
  </si>
  <si>
    <t>L3b-4</t>
  </si>
  <si>
    <t>Stapeltrockner DIN A 1, mit 30-35 Klapprosten</t>
  </si>
  <si>
    <t>Gittergestell-Stapeltrockner DIN A 1
mit 30-35 Klapproste für DIN A 1
galvanisch verzinktes Metall gegen Rost
geeignet für Kinder mit großem Öffnungswinkel
fahrbar mit 4 stabilen Lenkrollen
Lieferung im montierten Zustand</t>
  </si>
  <si>
    <t>Stapeltrockner DIN A 1, mit 50-55 Klapprosten</t>
  </si>
  <si>
    <t>Gittergestell-Stapeltrockner DIN A 1
mit 50-55 Klapprosten für DIN A 1
galvanisch verzinktes Metall gegen Rost
geeignet für Kinder mit großem Öffnungswinkel
fahrbar mit 4 stabilen Lenkrollen
Lieferung im montierten Zustand</t>
  </si>
  <si>
    <t>Stapeltrockner DIN A 2, mit 30-35 Klapprosten</t>
  </si>
  <si>
    <t>Gittergestell-Stapeltrockner DIN A 2
mit 30-35 Klapprosten für DIN A 2
galvanisch verzinktes Metall gegen Rost
geeignet für Kinder mit großem Öffnungswinkel
fahrbar mit 4 stabilen Lenkrollen
Lieferung im montierten Zustand</t>
  </si>
  <si>
    <t>Stapeltrockner DIN A 2, mit 50-55 Klapprosten</t>
  </si>
  <si>
    <t>Gittergestell-Stapeltrockner DIN A 2
mit 50-55 Klapprosten für DIN A 2
galvanisch verzinktes Metall gegen Rost
geeignet für Kinder mit großem Öffnungswinkel
fahrbar mit 4 stabilen Lenkrollen
Lieferung im montierten Zustand</t>
  </si>
  <si>
    <t xml:space="preserve">Hinweis: Bei den hier aufgeführten Kunst-und Musikraum-Möbeln gibt es aufgrund des stark kreativen Anteils an der Gestaltung einer - für den Schulalltag ansprechenden und innovativen - Kunst- und Musikgestaltung starke Abweichungen in der Art und Weise, wie die einzelnen Firmen dies umsetzen. Aus diesem Grunde sind die hier angegebenen Maße und Ausführungen mit einer großen Abweichtoleranz versehen. Sie sollen darlegen, was sich der Fachbereich Schule vorstellt, um für die Schulen ansprechende Möbel anzubieten, die für die Verwahrung der verschiedenen Kunstgegenstände, sowie zum Transport von kleinen Instrumenten geeignet sind. Da die Bieter ggf. auch noch über weitere Artikel im Kunst-/Musikbereich verfügen, die hier nicht dargestellt sind, wäre es von Vorteil einen Rabattsatz auf die Herstellerpreisliste anzubieten, dann könnten später auch noch ggf. andere Produkte bei Ihnen bezogen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</si>
</sst>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4"/>
      <color theme="1"/>
      <name val="Calibri"/>
      <family val="2"/>
    </font>
    <font>
      <b/>
      <sz val="8"/>
      <color theme="1"/>
      <name val="Calibri"/>
      <family val="2"/>
    </font>
    <font>
      <b/>
      <sz val="11"/>
      <color theme="1"/>
      <name val="Calibri"/>
      <family val="2"/>
    </font>
    <font>
      <b/>
      <sz val="10"/>
      <name val="Arial"/>
      <family val="2"/>
    </font>
    <font>
      <sz val="10"/>
      <name val="Arial"/>
      <family val="2"/>
    </font>
    <font>
      <sz val="11"/>
      <color theme="1"/>
      <name val="Calibri"/>
      <family val="2"/>
    </font>
    <font>
      <sz val="11"/>
      <name val="Aptos Narrow"/>
      <family val="2"/>
      <scheme val="minor"/>
    </font>
    <font>
      <sz val="11"/>
      <color theme="0" tint="-4.9989318521683403E-2"/>
      <name val="Calibri"/>
      <family val="2"/>
    </font>
    <font>
      <b/>
      <sz val="11"/>
      <color theme="0" tint="-0.14999847407452621"/>
      <name val="Times New Roman"/>
      <family val="1"/>
    </font>
    <font>
      <sz val="11"/>
      <color theme="0" tint="-0.14999847407452621"/>
      <name val="Times New Roman"/>
      <family val="1"/>
    </font>
  </fonts>
  <fills count="6">
    <fill>
      <patternFill patternType="none"/>
    </fill>
    <fill>
      <patternFill patternType="gray125"/>
    </fill>
    <fill>
      <patternFill patternType="solid">
        <fgColor rgb="FFFFFF00"/>
        <bgColor indexed="64"/>
      </patternFill>
    </fill>
    <fill>
      <patternFill patternType="solid">
        <fgColor indexed="65"/>
        <bgColor indexed="64"/>
      </patternFill>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4" fillId="2" borderId="0" xfId="0" applyFont="1" applyFill="1" applyAlignment="1">
      <alignment horizontal="left"/>
    </xf>
    <xf numFmtId="0" fontId="3" fillId="2" borderId="0" xfId="0" applyFont="1" applyFill="1" applyAlignment="1">
      <alignment horizontal="left"/>
    </xf>
    <xf numFmtId="0" fontId="5" fillId="0" borderId="0" xfId="0" applyFont="1"/>
    <xf numFmtId="164" fontId="5" fillId="0" borderId="0" xfId="0" applyNumberFormat="1" applyFont="1" applyAlignment="1">
      <alignment horizontal="right"/>
    </xf>
    <xf numFmtId="164" fontId="2" fillId="0" borderId="0" xfId="0" applyNumberFormat="1" applyFont="1"/>
    <xf numFmtId="0" fontId="6" fillId="3" borderId="1" xfId="0" applyFont="1" applyFill="1" applyBorder="1" applyAlignment="1">
      <alignment horizontal="center"/>
    </xf>
    <xf numFmtId="0" fontId="6" fillId="3" borderId="2" xfId="0" applyFont="1" applyFill="1" applyBorder="1" applyAlignment="1">
      <alignment horizontal="left"/>
    </xf>
    <xf numFmtId="164" fontId="6" fillId="3" borderId="1" xfId="0" applyNumberFormat="1" applyFont="1" applyFill="1" applyBorder="1" applyAlignment="1">
      <alignment horizontal="center"/>
    </xf>
    <xf numFmtId="0" fontId="7" fillId="0" borderId="0" xfId="0" applyFont="1"/>
    <xf numFmtId="0" fontId="6" fillId="3" borderId="3" xfId="0" applyFont="1" applyFill="1" applyBorder="1" applyAlignment="1">
      <alignment horizontal="center"/>
    </xf>
    <xf numFmtId="0" fontId="7" fillId="3" borderId="4" xfId="0" applyFont="1" applyFill="1" applyBorder="1"/>
    <xf numFmtId="164" fontId="6" fillId="3" borderId="3" xfId="0" applyNumberFormat="1" applyFont="1" applyFill="1" applyBorder="1" applyAlignment="1">
      <alignment horizontal="center"/>
    </xf>
    <xf numFmtId="0" fontId="7" fillId="0" borderId="5" xfId="0" applyFont="1" applyBorder="1"/>
    <xf numFmtId="0" fontId="7" fillId="0" borderId="6" xfId="0" applyFont="1" applyBorder="1"/>
    <xf numFmtId="164" fontId="6" fillId="0" borderId="5" xfId="0" applyNumberFormat="1" applyFont="1" applyBorder="1" applyAlignment="1">
      <alignment horizontal="center"/>
    </xf>
    <xf numFmtId="164" fontId="7" fillId="0" borderId="0" xfId="0" applyNumberFormat="1" applyFont="1"/>
    <xf numFmtId="164" fontId="8" fillId="0" borderId="0" xfId="0" applyNumberFormat="1" applyFont="1" applyAlignment="1">
      <alignment horizontal="right"/>
    </xf>
    <xf numFmtId="164" fontId="8" fillId="0" borderId="0" xfId="0" applyNumberFormat="1" applyFont="1"/>
    <xf numFmtId="0" fontId="1" fillId="0" borderId="0" xfId="0" applyFont="1"/>
    <xf numFmtId="0" fontId="9" fillId="0" borderId="0" xfId="0" applyFont="1" applyAlignment="1">
      <alignment wrapText="1"/>
    </xf>
    <xf numFmtId="0" fontId="9" fillId="0" borderId="0" xfId="0" applyFont="1"/>
    <xf numFmtId="0" fontId="8" fillId="0" borderId="0" xfId="0" applyFont="1"/>
    <xf numFmtId="0" fontId="5" fillId="0" borderId="0" xfId="0" applyFont="1" applyAlignment="1">
      <alignment horizontal="center"/>
    </xf>
    <xf numFmtId="164" fontId="5" fillId="0" borderId="0" xfId="0" applyNumberFormat="1" applyFont="1" applyAlignment="1">
      <alignment horizontal="center"/>
    </xf>
    <xf numFmtId="164" fontId="8" fillId="0" borderId="0" xfId="0" applyNumberFormat="1" applyFont="1" applyAlignment="1">
      <alignment horizontal="left"/>
    </xf>
    <xf numFmtId="0" fontId="8" fillId="0" borderId="0" xfId="0" applyFont="1" applyAlignment="1">
      <alignment horizontal="left" vertical="top" wrapText="1"/>
    </xf>
    <xf numFmtId="0" fontId="8" fillId="0" borderId="0" xfId="0" applyFont="1" applyAlignment="1">
      <alignment wrapText="1"/>
    </xf>
    <xf numFmtId="0" fontId="0" fillId="0" borderId="0" xfId="0" applyAlignment="1">
      <alignment vertical="top"/>
    </xf>
    <xf numFmtId="0" fontId="2" fillId="0" borderId="0" xfId="0" applyFont="1" applyAlignment="1">
      <alignment vertical="top"/>
    </xf>
    <xf numFmtId="164" fontId="10" fillId="5" borderId="9" xfId="0" applyNumberFormat="1" applyFont="1" applyFill="1" applyBorder="1" applyAlignment="1">
      <alignment horizontal="left" vertical="top" wrapText="1"/>
    </xf>
    <xf numFmtId="164" fontId="10" fillId="5" borderId="6" xfId="0" applyNumberFormat="1" applyFont="1" applyFill="1" applyBorder="1" applyAlignment="1">
      <alignment horizontal="left" vertical="top" wrapText="1"/>
    </xf>
    <xf numFmtId="0" fontId="0" fillId="0" borderId="0" xfId="0" applyAlignment="1">
      <alignment vertical="top" wrapText="1"/>
    </xf>
    <xf numFmtId="164" fontId="8" fillId="0" borderId="0" xfId="0" applyNumberFormat="1" applyFont="1" applyAlignment="1">
      <alignment horizontal="left" vertical="top" wrapText="1"/>
    </xf>
    <xf numFmtId="0" fontId="5" fillId="0" borderId="0" xfId="0" applyFont="1" applyAlignment="1">
      <alignment horizontal="left" wrapText="1"/>
    </xf>
    <xf numFmtId="164" fontId="11" fillId="0" borderId="0" xfId="0" applyNumberFormat="1" applyFont="1"/>
    <xf numFmtId="0" fontId="12" fillId="0" borderId="0" xfId="0" applyFont="1"/>
    <xf numFmtId="0" fontId="9" fillId="0" borderId="0" xfId="0" applyFont="1" applyAlignment="1">
      <alignment horizontal="left" vertical="top" wrapText="1"/>
    </xf>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left" vertical="top" wrapText="1"/>
    </xf>
    <xf numFmtId="0" fontId="9" fillId="4" borderId="7" xfId="0" applyFont="1" applyFill="1" applyBorder="1" applyAlignment="1" applyProtection="1">
      <alignment horizontal="left" vertical="top"/>
      <protection locked="0"/>
    </xf>
    <xf numFmtId="0" fontId="9" fillId="4" borderId="8" xfId="0" applyFont="1" applyFill="1" applyBorder="1" applyAlignment="1" applyProtection="1">
      <alignment horizontal="left" vertical="top"/>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0A1C6-745C-41AF-AAC6-B3C37A75414E}">
  <dimension ref="A1:M47"/>
  <sheetViews>
    <sheetView tabSelected="1" topLeftCell="A36" workbookViewId="0">
      <selection activeCell="A17" sqref="A17:E17"/>
    </sheetView>
  </sheetViews>
  <sheetFormatPr baseColWidth="10" defaultRowHeight="15" x14ac:dyDescent="0.25"/>
  <cols>
    <col min="1" max="1" width="5.5703125" customWidth="1"/>
    <col min="2" max="2" width="5.42578125" customWidth="1"/>
    <col min="3" max="3" width="60.7109375" customWidth="1"/>
    <col min="5" max="5" width="14" customWidth="1"/>
    <col min="6" max="6" width="13.140625" customWidth="1"/>
  </cols>
  <sheetData>
    <row r="1" spans="1:13" ht="18.75" x14ac:dyDescent="0.3">
      <c r="A1" s="38" t="s">
        <v>29</v>
      </c>
      <c r="B1" s="38"/>
      <c r="C1" s="38"/>
      <c r="D1" s="38"/>
      <c r="E1" s="38"/>
    </row>
    <row r="2" spans="1:13" ht="18.75" x14ac:dyDescent="0.3">
      <c r="A2" s="1" t="s">
        <v>0</v>
      </c>
      <c r="B2" s="2"/>
      <c r="C2" s="2"/>
      <c r="D2" s="2"/>
      <c r="E2" s="2"/>
    </row>
    <row r="3" spans="1:13" x14ac:dyDescent="0.25">
      <c r="A3" s="3"/>
      <c r="B3" s="3"/>
      <c r="C3" s="3"/>
      <c r="D3" s="4" t="s">
        <v>1</v>
      </c>
      <c r="E3" s="5">
        <f>SUM(E43)</f>
        <v>0</v>
      </c>
    </row>
    <row r="4" spans="1:13" s="9" customFormat="1" ht="12.75" x14ac:dyDescent="0.2">
      <c r="A4" s="6" t="s">
        <v>2</v>
      </c>
      <c r="B4" s="6" t="s">
        <v>3</v>
      </c>
      <c r="C4" s="7" t="s">
        <v>4</v>
      </c>
      <c r="D4" s="8" t="s">
        <v>5</v>
      </c>
      <c r="E4" s="8" t="s">
        <v>6</v>
      </c>
    </row>
    <row r="5" spans="1:13" s="9" customFormat="1" ht="12.75" x14ac:dyDescent="0.2">
      <c r="A5" s="10"/>
      <c r="B5" s="10" t="s">
        <v>7</v>
      </c>
      <c r="C5" s="11"/>
      <c r="D5" s="12" t="s">
        <v>8</v>
      </c>
      <c r="E5" s="12" t="s">
        <v>9</v>
      </c>
    </row>
    <row r="6" spans="1:13" s="9" customFormat="1" ht="12.75" x14ac:dyDescent="0.2">
      <c r="A6" s="13"/>
      <c r="B6" s="13"/>
      <c r="C6" s="14"/>
      <c r="D6" s="15" t="s">
        <v>10</v>
      </c>
      <c r="E6" s="15" t="s">
        <v>10</v>
      </c>
    </row>
    <row r="7" spans="1:13" s="9" customFormat="1" ht="5.25" customHeight="1" x14ac:dyDescent="0.2">
      <c r="D7" s="16"/>
      <c r="E7" s="16"/>
    </row>
    <row r="8" spans="1:13" x14ac:dyDescent="0.25">
      <c r="A8" s="39" t="s">
        <v>11</v>
      </c>
      <c r="B8" s="39"/>
      <c r="C8" s="39"/>
      <c r="D8" s="39"/>
      <c r="E8" s="39"/>
    </row>
    <row r="9" spans="1:13" ht="5.25" customHeight="1" x14ac:dyDescent="0.25">
      <c r="A9" s="3"/>
      <c r="B9" s="3"/>
      <c r="C9" s="3"/>
      <c r="D9" s="17"/>
      <c r="E9" s="18"/>
    </row>
    <row r="10" spans="1:13" ht="32.25" customHeight="1" x14ac:dyDescent="0.25">
      <c r="A10" s="40" t="s">
        <v>12</v>
      </c>
      <c r="B10" s="40"/>
      <c r="C10" s="40"/>
      <c r="D10" s="40"/>
      <c r="E10" s="40"/>
    </row>
    <row r="11" spans="1:13" ht="20.25" customHeight="1" x14ac:dyDescent="0.25">
      <c r="A11" s="40" t="s">
        <v>13</v>
      </c>
      <c r="B11" s="40"/>
      <c r="C11" s="40"/>
      <c r="D11" s="40"/>
      <c r="E11" s="40"/>
      <c r="M11" s="19"/>
    </row>
    <row r="12" spans="1:13" ht="30.75" customHeight="1" x14ac:dyDescent="0.25">
      <c r="A12" s="40" t="s">
        <v>14</v>
      </c>
      <c r="B12" s="40"/>
      <c r="C12" s="40"/>
      <c r="D12" s="40"/>
      <c r="E12" s="40"/>
      <c r="F12" s="20"/>
    </row>
    <row r="13" spans="1:13" ht="16.5" customHeight="1" x14ac:dyDescent="0.25">
      <c r="A13" s="40" t="s">
        <v>30</v>
      </c>
      <c r="B13" s="40"/>
      <c r="C13" s="40"/>
      <c r="D13" s="40"/>
      <c r="E13" s="40"/>
      <c r="F13" s="21"/>
    </row>
    <row r="14" spans="1:13" ht="73.5" customHeight="1" x14ac:dyDescent="0.25">
      <c r="A14" s="40" t="s">
        <v>31</v>
      </c>
      <c r="B14" s="40"/>
      <c r="C14" s="40"/>
      <c r="D14" s="40"/>
      <c r="E14" s="40"/>
      <c r="F14" s="21"/>
    </row>
    <row r="15" spans="1:13" ht="31.5" customHeight="1" x14ac:dyDescent="0.25">
      <c r="A15" s="40" t="s">
        <v>32</v>
      </c>
      <c r="B15" s="40"/>
      <c r="C15" s="40"/>
      <c r="D15" s="40"/>
      <c r="E15" s="40"/>
    </row>
    <row r="16" spans="1:13" x14ac:dyDescent="0.25">
      <c r="A16" s="22"/>
      <c r="B16" s="22"/>
      <c r="C16" s="22"/>
      <c r="D16" s="18"/>
      <c r="E16" s="22"/>
    </row>
    <row r="17" spans="1:11" ht="198" customHeight="1" x14ac:dyDescent="0.25">
      <c r="A17" s="40" t="s">
        <v>45</v>
      </c>
      <c r="B17" s="40"/>
      <c r="C17" s="40"/>
      <c r="D17" s="40"/>
      <c r="E17" s="40"/>
    </row>
    <row r="18" spans="1:11" x14ac:dyDescent="0.25">
      <c r="A18" s="22"/>
      <c r="B18" s="22"/>
      <c r="C18" s="22"/>
      <c r="D18" s="18"/>
      <c r="E18" s="22"/>
    </row>
    <row r="19" spans="1:11" x14ac:dyDescent="0.25">
      <c r="A19" s="23" t="s">
        <v>15</v>
      </c>
      <c r="B19" s="23" t="s">
        <v>16</v>
      </c>
      <c r="C19" s="23" t="s">
        <v>17</v>
      </c>
      <c r="D19" s="24" t="s">
        <v>18</v>
      </c>
      <c r="E19" s="23" t="s">
        <v>19</v>
      </c>
    </row>
    <row r="20" spans="1:11" x14ac:dyDescent="0.25">
      <c r="A20" s="23"/>
      <c r="B20" s="23"/>
      <c r="C20" s="23"/>
      <c r="D20" s="24" t="s">
        <v>20</v>
      </c>
      <c r="E20" s="23" t="s">
        <v>20</v>
      </c>
    </row>
    <row r="21" spans="1:11" x14ac:dyDescent="0.25">
      <c r="A21" s="22"/>
      <c r="B21" s="22"/>
      <c r="C21" s="3"/>
      <c r="D21" s="24" t="s">
        <v>21</v>
      </c>
      <c r="E21" s="23" t="s">
        <v>21</v>
      </c>
    </row>
    <row r="22" spans="1:11" x14ac:dyDescent="0.25">
      <c r="A22" s="22">
        <v>0</v>
      </c>
      <c r="B22" s="22"/>
      <c r="C22" s="25" t="s">
        <v>22</v>
      </c>
      <c r="D22" s="24"/>
      <c r="E22" s="23"/>
    </row>
    <row r="23" spans="1:11" x14ac:dyDescent="0.25">
      <c r="A23" s="22"/>
      <c r="B23" s="22"/>
      <c r="C23" s="3"/>
      <c r="D23" s="24"/>
      <c r="E23" s="23"/>
    </row>
    <row r="24" spans="1:11" ht="44.25" customHeight="1" x14ac:dyDescent="0.25">
      <c r="A24" s="22"/>
      <c r="B24" s="22"/>
      <c r="C24" s="26" t="s">
        <v>23</v>
      </c>
      <c r="D24" s="24"/>
      <c r="E24" s="23"/>
      <c r="G24" s="37"/>
      <c r="H24" s="37"/>
      <c r="I24" s="37"/>
      <c r="J24" s="37"/>
      <c r="K24" s="37"/>
    </row>
    <row r="25" spans="1:11" ht="5.25" customHeight="1" x14ac:dyDescent="0.25">
      <c r="A25" s="22"/>
      <c r="B25" s="22"/>
      <c r="C25" s="3"/>
      <c r="D25" s="24"/>
      <c r="E25" s="23"/>
    </row>
    <row r="26" spans="1:11" ht="21" customHeight="1" x14ac:dyDescent="0.25">
      <c r="A26" s="22"/>
      <c r="B26" s="22"/>
      <c r="C26" s="41" t="s">
        <v>24</v>
      </c>
      <c r="D26" s="42"/>
      <c r="E26" s="23"/>
    </row>
    <row r="27" spans="1:11" x14ac:dyDescent="0.25">
      <c r="A27" s="22"/>
      <c r="B27" s="22"/>
      <c r="C27" s="26"/>
      <c r="D27" s="27"/>
      <c r="E27" s="27"/>
    </row>
    <row r="28" spans="1:11" x14ac:dyDescent="0.25">
      <c r="A28" s="28" t="s">
        <v>33</v>
      </c>
      <c r="B28" s="28">
        <v>15</v>
      </c>
      <c r="C28" s="29" t="s">
        <v>37</v>
      </c>
      <c r="D28" s="30">
        <v>0</v>
      </c>
      <c r="E28" s="31">
        <f>B28*D28</f>
        <v>0</v>
      </c>
    </row>
    <row r="29" spans="1:11" ht="90" x14ac:dyDescent="0.25">
      <c r="A29" s="28"/>
      <c r="B29" s="28"/>
      <c r="C29" s="32" t="s">
        <v>38</v>
      </c>
      <c r="D29" s="33"/>
      <c r="E29" s="33"/>
    </row>
    <row r="30" spans="1:11" x14ac:dyDescent="0.25">
      <c r="A30" s="28"/>
      <c r="B30" s="28"/>
      <c r="C30" s="32" t="s">
        <v>25</v>
      </c>
      <c r="D30" s="28"/>
      <c r="E30" s="28"/>
    </row>
    <row r="31" spans="1:11" x14ac:dyDescent="0.25">
      <c r="A31" s="28" t="s">
        <v>34</v>
      </c>
      <c r="B31" s="28">
        <v>15</v>
      </c>
      <c r="C31" s="29" t="s">
        <v>39</v>
      </c>
      <c r="D31" s="30">
        <v>0</v>
      </c>
      <c r="E31" s="31">
        <f>B31*D31</f>
        <v>0</v>
      </c>
    </row>
    <row r="32" spans="1:11" ht="90" x14ac:dyDescent="0.25">
      <c r="A32" s="28"/>
      <c r="B32" s="28"/>
      <c r="C32" s="32" t="s">
        <v>40</v>
      </c>
      <c r="D32" s="33"/>
      <c r="E32" s="33"/>
    </row>
    <row r="33" spans="1:6" x14ac:dyDescent="0.25">
      <c r="A33" s="28"/>
      <c r="B33" s="28"/>
      <c r="C33" s="32" t="s">
        <v>25</v>
      </c>
      <c r="D33" s="28"/>
      <c r="E33" s="28"/>
    </row>
    <row r="34" spans="1:6" x14ac:dyDescent="0.25">
      <c r="A34" s="28"/>
      <c r="B34" s="28"/>
      <c r="C34" s="28"/>
      <c r="D34" s="33"/>
      <c r="E34" s="33"/>
    </row>
    <row r="35" spans="1:6" x14ac:dyDescent="0.25">
      <c r="A35" s="28" t="s">
        <v>35</v>
      </c>
      <c r="B35" s="28">
        <v>15</v>
      </c>
      <c r="C35" s="29" t="s">
        <v>41</v>
      </c>
      <c r="D35" s="30">
        <v>0</v>
      </c>
      <c r="E35" s="31">
        <f>B35*D35</f>
        <v>0</v>
      </c>
    </row>
    <row r="36" spans="1:6" ht="90" x14ac:dyDescent="0.25">
      <c r="A36" s="28"/>
      <c r="B36" s="28"/>
      <c r="C36" s="32" t="s">
        <v>42</v>
      </c>
      <c r="D36" s="33"/>
      <c r="E36" s="33"/>
    </row>
    <row r="37" spans="1:6" x14ac:dyDescent="0.25">
      <c r="A37" s="28"/>
      <c r="B37" s="28"/>
      <c r="C37" s="32" t="s">
        <v>25</v>
      </c>
      <c r="D37" s="28"/>
      <c r="E37" s="28"/>
    </row>
    <row r="38" spans="1:6" x14ac:dyDescent="0.25">
      <c r="A38" s="28"/>
      <c r="B38" s="28"/>
      <c r="C38" s="28"/>
      <c r="D38" s="33"/>
      <c r="E38" s="33"/>
    </row>
    <row r="39" spans="1:6" x14ac:dyDescent="0.25">
      <c r="A39" s="28" t="s">
        <v>36</v>
      </c>
      <c r="B39" s="28">
        <v>15</v>
      </c>
      <c r="C39" s="29" t="s">
        <v>43</v>
      </c>
      <c r="D39" s="30">
        <v>0</v>
      </c>
      <c r="E39" s="31">
        <f>B39*D39</f>
        <v>0</v>
      </c>
    </row>
    <row r="40" spans="1:6" ht="90" x14ac:dyDescent="0.25">
      <c r="A40" s="28"/>
      <c r="B40" s="28"/>
      <c r="C40" s="32" t="s">
        <v>44</v>
      </c>
      <c r="D40" s="33"/>
      <c r="E40" s="33"/>
    </row>
    <row r="41" spans="1:6" x14ac:dyDescent="0.25">
      <c r="A41" s="28"/>
      <c r="B41" s="28"/>
      <c r="C41" s="32" t="s">
        <v>25</v>
      </c>
      <c r="D41" s="28"/>
      <c r="E41" s="28"/>
    </row>
    <row r="42" spans="1:6" x14ac:dyDescent="0.25">
      <c r="A42" s="28"/>
      <c r="B42" s="28"/>
      <c r="C42" s="28"/>
      <c r="D42" s="33"/>
      <c r="E42" s="33"/>
    </row>
    <row r="43" spans="1:6" ht="30" x14ac:dyDescent="0.25">
      <c r="D43" s="34" t="s">
        <v>26</v>
      </c>
      <c r="E43" s="35">
        <f>SUM(E22:E42)</f>
        <v>0</v>
      </c>
      <c r="F43" s="5"/>
    </row>
    <row r="44" spans="1:6" x14ac:dyDescent="0.25">
      <c r="E44" s="36"/>
    </row>
    <row r="45" spans="1:6" ht="30" x14ac:dyDescent="0.25">
      <c r="D45" s="34" t="s">
        <v>27</v>
      </c>
      <c r="E45" s="35">
        <f>E43*0.19</f>
        <v>0</v>
      </c>
    </row>
    <row r="46" spans="1:6" x14ac:dyDescent="0.25">
      <c r="E46" s="36"/>
    </row>
    <row r="47" spans="1:6" ht="30" x14ac:dyDescent="0.25">
      <c r="D47" s="34" t="s">
        <v>28</v>
      </c>
      <c r="E47" s="35">
        <f>E43+E45</f>
        <v>0</v>
      </c>
    </row>
  </sheetData>
  <mergeCells count="11">
    <mergeCell ref="C26:D26"/>
    <mergeCell ref="A13:E13"/>
    <mergeCell ref="A14:E14"/>
    <mergeCell ref="A15:E15"/>
    <mergeCell ref="A17:E17"/>
    <mergeCell ref="G24:K24"/>
    <mergeCell ref="A1:E1"/>
    <mergeCell ref="A8:E8"/>
    <mergeCell ref="A10:E10"/>
    <mergeCell ref="A11:E11"/>
    <mergeCell ref="A12:E1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ehem. Los 3 b Metallmöbel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Sievers</dc:creator>
  <cp:lastModifiedBy>Carina Loock</cp:lastModifiedBy>
  <dcterms:created xsi:type="dcterms:W3CDTF">2026-05-12T11:36:55Z</dcterms:created>
  <dcterms:modified xsi:type="dcterms:W3CDTF">2026-08-20T08:22:47Z</dcterms:modified>
</cp:coreProperties>
</file>